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jitsu PC Stella\Desktop\Бюджет 2026 година\СЕС Общини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1570" windowHeight="888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СЕС!$A$10:$M$1008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<sst xmlns="http://schemas.openxmlformats.org/spreadsheetml/2006/main" count="880" uniqueCount="461">
  <si>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</si>
  <si>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</si>
  <si>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</si>
  <si>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</si>
  <si>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</si>
  <si>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</si>
  <si>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</si>
  <si>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</si>
  <si>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</si>
  <si>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</si>
  <si>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</si>
  <si>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</si>
  <si>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</si>
  <si>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</si>
  <si>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</si>
  <si>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</si>
  <si>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</si>
  <si>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</si>
  <si>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</si>
  <si>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</si>
  <si>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</si>
  <si>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</si>
  <si>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</si>
  <si>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</si>
  <si>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</si>
  <si>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</si>
  <si>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</si>
  <si>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</si>
  <si>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</si>
  <si>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</si>
  <si>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</si>
  <si>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</si>
  <si>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</si>
  <si>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</si>
  <si>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</si>
  <si>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</si>
  <si>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</si>
  <si>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</si>
  <si>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</si>
  <si>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</si>
  <si>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</si>
  <si>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</si>
  <si>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</si>
  <si>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</si>
  <si>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</si>
  <si>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</si>
  <si>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</si>
  <si>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</si>
  <si>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</si>
  <si>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</si>
  <si>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</si>
  <si>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</si>
  <si>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</si>
  <si>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</si>
  <si>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</si>
  <si>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</si>
  <si>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</si>
  <si>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</si>
  <si>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</si>
  <si>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</si>
  <si>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</si>
  <si>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</si>
  <si>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</si>
  <si>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</si>
  <si>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</si>
  <si>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</si>
  <si>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</si>
  <si>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</si>
  <si>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</si>
  <si>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</si>
  <si>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</si>
  <si>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</si>
  <si>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</si>
  <si>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</si>
  <si>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</si>
  <si>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</si>
  <si>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</si>
  <si>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</si>
  <si>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</si>
  <si>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</si>
  <si>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</si>
  <si>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</si>
  <si>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</si>
  <si>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</si>
  <si>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</si>
  <si>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</si>
  <si>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</si>
  <si>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</si>
  <si>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</si>
  <si>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</si>
  <si>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</si>
  <si>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</si>
  <si>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</si>
  <si>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</si>
  <si>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</si>
  <si>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</si>
  <si>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</si>
  <si>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</si>
  <si>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</si>
  <si>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</si>
  <si>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</si>
  <si>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</si>
  <si>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</si>
  <si>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</si>
  <si>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</si>
  <si>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</si>
  <si>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</si>
  <si>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</si>
  <si>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</si>
  <si>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</si>
  <si>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</si>
  <si>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</si>
  <si>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</si>
  <si>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</si>
  <si>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</si>
  <si>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</si>
  <si>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</si>
  <si>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</si>
  <si>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</si>
  <si>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</si>
  <si>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</si>
  <si>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</si>
  <si>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</si>
  <si>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</si>
  <si>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</si>
  <si>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</si>
  <si>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</si>
  <si>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</si>
  <si>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</si>
  <si>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</si>
  <si>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</si>
  <si>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</si>
  <si>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</si>
  <si>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</si>
  <si>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</si>
  <si>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</si>
  <si>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</si>
  <si>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</si>
  <si>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</si>
  <si>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</si>
  <si>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</si>
  <si>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</si>
  <si>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</si>
  <si>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</si>
  <si>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</si>
  <si>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</si>
  <si>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</si>
  <si>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</si>
  <si>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</si>
  <si>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</si>
  <si>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</si>
  <si>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</si>
  <si>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</si>
  <si>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</si>
  <si>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</si>
  <si>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</si>
  <si>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</si>
  <si>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</si>
  <si>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</si>
  <si>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</si>
  <si>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</si>
  <si>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</si>
  <si>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</si>
  <si>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</si>
  <si>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</si>
  <si>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</si>
  <si>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</si>
  <si>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</si>
  <si>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</si>
  <si>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</si>
  <si>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</si>
  <si>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</si>
  <si>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</si>
  <si>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</si>
  <si>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</si>
  <si>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</si>
  <si>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</si>
  <si>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</si>
  <si>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</si>
  <si>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</si>
  <si>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</si>
  <si>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</si>
  <si>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</si>
  <si>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</si>
  <si>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</si>
  <si>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</si>
  <si>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</si>
  <si>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</si>
  <si>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</si>
  <si>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</si>
  <si>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</si>
  <si>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</si>
  <si>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</si>
  <si>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</si>
  <si>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</si>
  <si>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</si>
  <si>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</si>
  <si>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</si>
  <si>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</si>
  <si>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</si>
  <si>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</si>
  <si>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</si>
  <si>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</si>
  <si>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</si>
  <si>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</si>
  <si>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</si>
  <si>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</si>
  <si>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</si>
  <si>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</si>
  <si>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</si>
  <si>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</si>
  <si>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</si>
  <si>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</si>
  <si>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</si>
  <si>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</si>
  <si>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</si>
  <si>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</si>
  <si>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</si>
  <si>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</si>
  <si>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</si>
  <si>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</si>
  <si>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</si>
  <si>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</si>
  <si>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</si>
  <si>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</si>
  <si>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</si>
  <si>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</si>
  <si>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</si>
  <si>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</si>
  <si>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</si>
  <si>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</si>
  <si>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</si>
  <si>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</si>
  <si>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</si>
  <si>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</si>
  <si>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</si>
  <si>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</si>
  <si>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</si>
  <si>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</si>
  <si>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</si>
  <si>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</si>
  <si>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</si>
  <si>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</si>
  <si>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</si>
  <si>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</si>
  <si>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</si>
  <si>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</si>
  <si>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</si>
  <si>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</si>
  <si>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</si>
  <si>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</si>
  <si>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</si>
  <si>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</si>
  <si>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</si>
  <si>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</si>
  <si>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</si>
  <si>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</si>
  <si>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</si>
  <si>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</si>
  <si>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</si>
  <si>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</si>
  <si>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</si>
  <si>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</si>
  <si>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</si>
  <si>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</si>
  <si>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</si>
  <si>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</si>
  <si>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</si>
  <si>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</si>
  <si>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</si>
  <si>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</si>
  <si>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</si>
  <si>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</si>
  <si>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</si>
  <si>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</si>
  <si>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</si>
  <si>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</si>
  <si>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</si>
  <si>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</si>
  <si>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</si>
  <si>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</si>
  <si>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</si>
  <si>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</si>
  <si>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</si>
  <si>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</si>
  <si>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</si>
  <si>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</si>
  <si>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</si>
  <si>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</si>
  <si>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</si>
  <si>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</si>
  <si>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</si>
  <si>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</si>
  <si>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</si>
  <si>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</si>
  <si>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</si>
  <si>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</si>
  <si>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</si>
  <si>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</si>
  <si>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</si>
  <si>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</si>
  <si>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</si>
  <si>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</si>
  <si>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</si>
  <si>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</si>
  <si>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</si>
  <si>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</si>
  <si>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</si>
  <si>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</si>
  <si>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</si>
  <si>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</si>
  <si>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</si>
  <si>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</si>
  <si>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</si>
  <si>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</si>
  <si>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</si>
  <si>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</si>
  <si>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</si>
  <si>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</si>
  <si>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</si>
  <si>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</si>
  <si>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</si>
  <si>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</si>
  <si>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</si>
  <si>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</si>
  <si>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</si>
  <si>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</si>
  <si>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</si>
  <si>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</si>
  <si>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</si>
  <si>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</si>
  <si>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</si>
  <si>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</si>
  <si>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</si>
  <si>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</si>
  <si>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</si>
  <si>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</si>
  <si>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</si>
  <si>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</si>
  <si>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</si>
  <si>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</si>
  <si>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</si>
  <si>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</si>
  <si>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</si>
  <si>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</si>
  <si>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</si>
  <si>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</si>
  <si>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</si>
  <si>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</si>
  <si>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</si>
  <si>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</si>
  <si>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</si>
  <si>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</si>
  <si>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</si>
  <si>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</si>
  <si>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</si>
  <si>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</si>
  <si>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</si>
  <si>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</si>
  <si>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</si>
  <si>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</si>
  <si>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</si>
  <si>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</si>
  <si>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</si>
  <si>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</si>
  <si>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</si>
  <si>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</si>
  <si>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</si>
  <si>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</si>
  <si>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</si>
  <si>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</si>
  <si>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</si>
  <si>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</si>
  <si>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</si>
  <si>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</si>
  <si>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</si>
  <si>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</si>
  <si>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</si>
  <si>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</si>
  <si>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</si>
  <si>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</si>
  <si>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</si>
  <si>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</si>
  <si>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</si>
  <si>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</si>
  <si>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</si>
  <si>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</si>
  <si>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</si>
  <si>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</si>
  <si>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</si>
  <si>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</si>
  <si>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</si>
  <si>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</si>
  <si>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</si>
  <si>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</si>
  <si>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</si>
  <si>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</si>
  <si>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</si>
  <si>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</si>
  <si>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</si>
  <si>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</si>
  <si>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</si>
  <si>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</si>
  <si>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</si>
  <si>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</si>
  <si>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</si>
  <si>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</si>
  <si>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</si>
  <si>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Бисер Киров</t>
  </si>
  <si>
    <t>BG-RRP-1.015-УЧИЛИЩНА   STEM  СРЕДА</t>
  </si>
  <si>
    <t>BG05SFPR001-1.001-0001</t>
  </si>
  <si>
    <t>BG05SFPR001-1.004-0023</t>
  </si>
  <si>
    <t>BG-RRP-1.015-   Училищна STEM среда</t>
  </si>
  <si>
    <t>BG-RRP-1.015-0447-C02</t>
  </si>
  <si>
    <t>Топъл обяд 2021-2027</t>
  </si>
  <si>
    <t>Рехабилитация на уличната мрежа в община Гулянци</t>
  </si>
  <si>
    <t>BG05SFPR003-1.001-0027-C03</t>
  </si>
  <si>
    <t>BG05SFPR002-2.012-0122-C01</t>
  </si>
  <si>
    <t>BG06RDNP001-7.020-0074</t>
  </si>
  <si>
    <t>Въвеждане на мерки за енергийна ефективност на общински сгради, с цел постигане на 
критериите „ Сграда с близо до нулево потребление на енергия“ – детска градина „ Незабравка“, гр. Гулянци</t>
  </si>
  <si>
    <t>BG06RDNP001-7.017-0107</t>
  </si>
  <si>
    <t>Рехабилитация на улична мрежа в община гулянци</t>
  </si>
  <si>
    <t>BG-RRP-4.020-0298</t>
  </si>
  <si>
    <t>Въвеждане на мерки за енергийна ефективност на сградата на общински съвет - гр. Гулянци</t>
  </si>
  <si>
    <t>BG-RRP-4.020-0250</t>
  </si>
  <si>
    <t>Въвеждане на мерки за енергийна ефективност на сградата на НЧ " П.Р. Славейков 1923 " 
гр. Гулянци</t>
  </si>
  <si>
    <t>BG-RRP-1.015-0332</t>
  </si>
  <si>
    <t>BG05SFPR001-1.003-0001</t>
  </si>
  <si>
    <t>Иновативни здравно - социални услуги</t>
  </si>
  <si>
    <t>Силен старт - ДГ " Незабравка " гр. Гулянци</t>
  </si>
  <si>
    <t>Силен старт - ДГ " Щастливо детство " с. Брест</t>
  </si>
  <si>
    <t>Силен старт - ДГ " Детска радост " с. Милковица</t>
  </si>
  <si>
    <t>Силен старт - ДГ " Здравец " с. Шияково</t>
  </si>
  <si>
    <t>BG01-КА 122 - SCH - 000333822</t>
  </si>
  <si>
    <t>Силен старт - ДГ " Първи юни  " с. Гиген</t>
  </si>
  <si>
    <t>Интеркултурни беседи в града на трендафилите  - СУ " Христо Смирненски " гр. Гулянци</t>
  </si>
  <si>
    <t>Успех за теб  - СУ " Христо Смирненски " гр. Гулянци</t>
  </si>
  <si>
    <t>Училищна   STEM  среда  - СУ " Христо Смирненски " гр. Гулянци</t>
  </si>
  <si>
    <t xml:space="preserve"> Училищна   STEM  среда - ОУ " Христо Ботев " с.Брест</t>
  </si>
  <si>
    <t>Училищна   STEM  средаА  - СУ " Асен Златаров "  с.Гиген</t>
  </si>
  <si>
    <t>Концепция за изграждане на училищна  STEM среда -  ОУ " Христо Ботев  " с. Милковица</t>
  </si>
  <si>
    <t>Успех за теб  -  ОУ " Христо Ботев  " с. Милковица</t>
  </si>
  <si>
    <t>Програма ЕРАЗЪМ - Педагогически и иновативни модели в детската градина - 
ДГ " Незабравка " гр.Гулянци</t>
  </si>
  <si>
    <t>Intereg VI-A  ROBG00326</t>
  </si>
  <si>
    <t xml:space="preserve">програма Intereg VI-А ROBG00326   Румъния - България </t>
  </si>
  <si>
    <t>№ 15 / Г.6/01/003640-С01</t>
  </si>
  <si>
    <t>№ 15 / Г.6/01/003673-С01</t>
  </si>
  <si>
    <t>Рехабилитация на ул."Александър Стамболийски" в с.Гиген, община Гулянци, област Плевен</t>
  </si>
  <si>
    <t>Рехабилитация и реконструкция на ул." Васил Петлешков" - от О.Т. 155-156-157-159-173 до
 О.Т. 170 по плана на гр.Гулянци, община Гулянци</t>
  </si>
  <si>
    <t>BG-RRP-13.009-0164-C01</t>
  </si>
  <si>
    <t>BG-RRP-11.022</t>
  </si>
  <si>
    <t>Схема за безвъзмездна помощ " Ново поколение  местни политики за култура за малки общини"</t>
  </si>
  <si>
    <t>BG.05SFPR001-3.001-0001</t>
  </si>
  <si>
    <t>Модернизиране на професионалното образование и обучение СУ " Асен Златаров" с.Гиген</t>
  </si>
  <si>
    <t>№ МП-04-04-3421</t>
  </si>
  <si>
    <t>Младежки практики</t>
  </si>
  <si>
    <t>BG05SFPR001-1.007-0007</t>
  </si>
  <si>
    <t>Дежа вю -отново в образованието</t>
  </si>
  <si>
    <t>СЕС</t>
  </si>
  <si>
    <t>Инсталиране на  фотоволтаични системи в съществуващи социални услуги, делегирана от  държавата дейност и закупуване на електрически превозни средства държавата дейност, включително зарядни станции за предоставяне на социални услуги "</t>
  </si>
  <si>
    <t>10.03.2026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</si>
</sst>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7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8" fillId="0" borderId="0" xfId="0" applyFont="1"/>
    <xf numFmtId="0" fontId="15" fillId="0" borderId="16" xfId="0" applyFont="1" applyBorder="1" applyAlignment="1" applyProtection="1">
      <alignment vertical="center" wrapText="1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0" fontId="15" fillId="0" borderId="14" xfId="0" applyFont="1" applyBorder="1" applyAlignment="1" applyProtection="1">
      <alignment vertical="center" wrapText="1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1008"/>
  <sheetViews>
    <sheetView showGridLines="0" tabSelected="1" topLeftCell="G4" zoomScale="85" zoomScaleNormal="85" workbookViewId="0">
      <selection activeCell="H7" sqref="H7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6502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Гулянци</v>
      </c>
      <c r="H3" s="66" t="s">
        <v>408</v>
      </c>
      <c r="J3" s="65" t="s">
        <v>460</v>
      </c>
    </row>
    <row r="4" spans="1:13">
      <c r="E4" s="55" t="s">
        <v>407</v>
      </c>
      <c r="F4" s="59">
        <v>46081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31.12.2025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28.02.2026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месец",TEXT($F$4+10,"м. mmmm"))</f>
        <v>#VALUE!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6033</v>
      </c>
      <c r="J10" s="60">
        <f>SUM(J11:J1008)</f>
        <v>2547</v>
      </c>
      <c r="K10" s="61">
        <f t="shared" ref="K10:M10" si="0">SUM(K11:K1008)</f>
        <v>164</v>
      </c>
      <c r="L10" s="61">
        <f t="shared" si="0"/>
        <v>486</v>
      </c>
      <c r="M10" s="62">
        <f t="shared" si="0"/>
        <v>129</v>
      </c>
    </row>
    <row r="11" spans="1:13">
      <c r="A11" s="30" t="str">
        <f>IF(COUNTA($E11:$M11)=0,"",$F$2)</f>
        <v/>
      </c>
      <c r="B11" s="31" t="str">
        <f>IF(COUNTA($E11:$M11)=0,"",MONTH($F$4))</f>
        <v/>
      </c>
      <c r="C11" s="31" t="str">
        <f>IFERROR(INDEX(helper!$B$2:$B$37,MATCH($E11,helper!$C$2:$C$37,0)),"")</f>
        <v/>
      </c>
      <c r="D11" s="31" t="str">
        <f>IFERROR(INDEX(helper!$D$2:$D$37,MATCH($E11,helper!$C$2:$C$37,0)),"")</f>
        <v/>
      </c>
      <c r="E11" s="37"/>
      <c r="F11" s="37"/>
      <c r="G11" s="38"/>
      <c r="H11" s="38"/>
      <c r="I11" s="39"/>
      <c r="J11" s="39"/>
      <c r="K11" s="51"/>
      <c r="L11" s="51"/>
      <c r="M11" s="40"/>
    </row>
    <row r="12" spans="1:13" ht="15" customHeight="1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37" t="s">
        <v>365</v>
      </c>
      <c r="F12" s="37" t="s">
        <v>402</v>
      </c>
      <c r="G12" s="38" t="s">
        <v>416</v>
      </c>
      <c r="H12" s="69" t="s">
        <v>414</v>
      </c>
      <c r="I12" s="39">
        <v>410</v>
      </c>
      <c r="J12" s="39">
        <v>321</v>
      </c>
      <c r="K12" s="51">
        <v>11</v>
      </c>
      <c r="L12" s="51">
        <v>8</v>
      </c>
      <c r="M12" s="40">
        <v>8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/>
      <c r="H13" s="42"/>
      <c r="I13" s="43"/>
      <c r="J13" s="43"/>
      <c r="K13" s="52"/>
      <c r="L13" s="52">
        <v>0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417</v>
      </c>
      <c r="H14" s="42" t="s">
        <v>428</v>
      </c>
      <c r="I14" s="43">
        <v>184</v>
      </c>
      <c r="J14" s="43">
        <v>67</v>
      </c>
      <c r="K14" s="52">
        <v>15</v>
      </c>
      <c r="L14" s="52">
        <v>8</v>
      </c>
      <c r="M14" s="44">
        <v>8</v>
      </c>
    </row>
    <row r="15" spans="1:13" ht="38.25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ЕСИФ</v>
      </c>
      <c r="D15" s="33" t="str">
        <f>IFERROR(INDEX(helper!$D$2:$D$37,MATCH($E15,helper!$C$2:$C$37,0)),"")</f>
        <v>ПРСР</v>
      </c>
      <c r="E15" s="41" t="s">
        <v>330</v>
      </c>
      <c r="F15" s="41" t="s">
        <v>0</v>
      </c>
      <c r="G15" s="42" t="s">
        <v>418</v>
      </c>
      <c r="H15" s="70" t="s">
        <v>419</v>
      </c>
      <c r="I15" s="43">
        <v>575</v>
      </c>
      <c r="J15" s="43">
        <v>526</v>
      </c>
      <c r="K15" s="52">
        <v>0</v>
      </c>
      <c r="L15" s="52">
        <v>49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420</v>
      </c>
      <c r="H16" s="42" t="s">
        <v>421</v>
      </c>
      <c r="I16" s="43">
        <v>1151</v>
      </c>
      <c r="J16" s="43">
        <v>1055</v>
      </c>
      <c r="K16" s="52">
        <v>0</v>
      </c>
      <c r="L16" s="52">
        <v>96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НПВУ</v>
      </c>
      <c r="D17" s="33" t="str">
        <f>IFERROR(INDEX(helper!$D$2:$D$37,MATCH($E17,helper!$C$2:$C$37,0)),"")</f>
        <v>ПВУ</v>
      </c>
      <c r="E17" s="41" t="s">
        <v>378</v>
      </c>
      <c r="F17" s="41" t="s">
        <v>402</v>
      </c>
      <c r="G17" s="42" t="s">
        <v>422</v>
      </c>
      <c r="H17" s="70" t="s">
        <v>423</v>
      </c>
      <c r="I17" s="43">
        <v>279</v>
      </c>
      <c r="J17" s="43">
        <v>69</v>
      </c>
      <c r="K17" s="52">
        <v>0</v>
      </c>
      <c r="L17" s="52">
        <v>158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НПВУ</v>
      </c>
      <c r="D18" s="33" t="str">
        <f>IFERROR(INDEX(helper!$D$2:$D$37,MATCH($E18,helper!$C$2:$C$37,0)),"")</f>
        <v>ПВУ</v>
      </c>
      <c r="E18" s="41" t="s">
        <v>378</v>
      </c>
      <c r="F18" s="41" t="s">
        <v>402</v>
      </c>
      <c r="G18" s="42" t="s">
        <v>424</v>
      </c>
      <c r="H18" s="70" t="s">
        <v>425</v>
      </c>
      <c r="I18" s="43">
        <v>430</v>
      </c>
      <c r="J18" s="43">
        <v>99</v>
      </c>
      <c r="K18" s="52">
        <v>0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427</v>
      </c>
      <c r="H19" s="42" t="s">
        <v>429</v>
      </c>
      <c r="I19" s="43">
        <v>33</v>
      </c>
      <c r="J19" s="43">
        <v>7</v>
      </c>
      <c r="K19" s="52">
        <v>1</v>
      </c>
      <c r="L19" s="52">
        <v>2</v>
      </c>
      <c r="M19" s="44">
        <v>2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427</v>
      </c>
      <c r="H20" s="42" t="s">
        <v>430</v>
      </c>
      <c r="I20" s="43">
        <v>11</v>
      </c>
      <c r="J20" s="43">
        <v>3</v>
      </c>
      <c r="K20" s="52">
        <v>0</v>
      </c>
      <c r="L20" s="52">
        <v>1</v>
      </c>
      <c r="M20" s="44">
        <v>1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ПО 2021-2027</v>
      </c>
      <c r="E21" s="41" t="s">
        <v>364</v>
      </c>
      <c r="F21" s="41" t="s">
        <v>402</v>
      </c>
      <c r="G21" s="42" t="s">
        <v>427</v>
      </c>
      <c r="H21" s="42" t="s">
        <v>434</v>
      </c>
      <c r="I21" s="43">
        <v>15</v>
      </c>
      <c r="J21" s="43">
        <v>3</v>
      </c>
      <c r="K21" s="52">
        <v>0</v>
      </c>
      <c r="L21" s="52">
        <v>1</v>
      </c>
      <c r="M21" s="44">
        <v>1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ПО 2021-2027</v>
      </c>
      <c r="E22" s="41" t="s">
        <v>364</v>
      </c>
      <c r="F22" s="41" t="s">
        <v>402</v>
      </c>
      <c r="G22" s="42" t="s">
        <v>427</v>
      </c>
      <c r="H22" s="42" t="s">
        <v>431</v>
      </c>
      <c r="I22" s="43">
        <v>1</v>
      </c>
      <c r="J22" s="43">
        <v>0</v>
      </c>
      <c r="K22" s="52">
        <v>0</v>
      </c>
      <c r="L22" s="52">
        <v>0</v>
      </c>
      <c r="M22" s="44">
        <v>0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ПО 2021-2027</v>
      </c>
      <c r="E23" s="41" t="s">
        <v>364</v>
      </c>
      <c r="F23" s="41" t="s">
        <v>402</v>
      </c>
      <c r="G23" s="42" t="s">
        <v>427</v>
      </c>
      <c r="H23" s="42" t="s">
        <v>432</v>
      </c>
      <c r="I23" s="43">
        <v>6</v>
      </c>
      <c r="J23" s="43">
        <v>2</v>
      </c>
      <c r="K23" s="52">
        <v>0</v>
      </c>
      <c r="L23" s="52">
        <v>1</v>
      </c>
      <c r="M23" s="44">
        <v>1</v>
      </c>
    </row>
    <row r="24" spans="1:13" hidden="1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69" t="s">
        <v>415</v>
      </c>
      <c r="I24" s="43"/>
      <c r="J24" s="43"/>
      <c r="K24" s="52"/>
      <c r="L24" s="52"/>
      <c r="M24" s="44"/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НПВУ</v>
      </c>
      <c r="D25" s="33" t="str">
        <f>IFERROR(INDEX(helper!$D$2:$D$37,MATCH($E25,helper!$C$2:$C$37,0)),"")</f>
        <v>ПВУ</v>
      </c>
      <c r="E25" s="37" t="s">
        <v>378</v>
      </c>
      <c r="F25" s="37" t="s">
        <v>402</v>
      </c>
      <c r="G25" s="38" t="s">
        <v>409</v>
      </c>
      <c r="H25" s="38" t="s">
        <v>437</v>
      </c>
      <c r="I25" s="39">
        <v>186</v>
      </c>
      <c r="J25" s="39">
        <v>84</v>
      </c>
      <c r="K25" s="51">
        <v>0</v>
      </c>
      <c r="L25" s="51">
        <v>15</v>
      </c>
      <c r="M25" s="40">
        <v>30</v>
      </c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ПО 2021-2027</v>
      </c>
      <c r="E26" s="41" t="s">
        <v>364</v>
      </c>
      <c r="F26" s="41" t="s">
        <v>402</v>
      </c>
      <c r="G26" s="42" t="s">
        <v>410</v>
      </c>
      <c r="H26" s="42" t="s">
        <v>436</v>
      </c>
      <c r="I26" s="43">
        <v>133</v>
      </c>
      <c r="J26" s="43">
        <v>93</v>
      </c>
      <c r="K26" s="52">
        <v>6</v>
      </c>
      <c r="L26" s="52">
        <v>3</v>
      </c>
      <c r="M26" s="44">
        <v>3</v>
      </c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ПО 2021-2027</v>
      </c>
      <c r="E27" s="41" t="s">
        <v>364</v>
      </c>
      <c r="F27" s="41" t="s">
        <v>402</v>
      </c>
      <c r="G27" s="42" t="s">
        <v>411</v>
      </c>
      <c r="H27" s="42" t="s">
        <v>435</v>
      </c>
      <c r="I27" s="43">
        <v>108</v>
      </c>
      <c r="J27" s="43">
        <v>48</v>
      </c>
      <c r="K27" s="52">
        <v>3</v>
      </c>
      <c r="L27" s="52">
        <v>2</v>
      </c>
      <c r="M27" s="44">
        <v>6</v>
      </c>
    </row>
    <row r="28" spans="1:13" ht="13.5" customHeight="1">
      <c r="A28" s="32" t="e">
        <f>IF(COUNTA($E28:$M28)=0,"",#REF!)</f>
        <v>#REF!</v>
      </c>
      <c r="B28" s="33" t="e">
        <f>IF(COUNTA($E28:$M28)=0,"",MONTH(#REF!))</f>
        <v>#REF!</v>
      </c>
      <c r="C28" s="33" t="str">
        <f>IFERROR(INDEX(helper!$B$2:$B$37,MATCH($E28,helper!$C$2:$C$37,0)),"")</f>
        <v>ЕСФУ</v>
      </c>
      <c r="D28" s="33" t="str">
        <f>IFERROR(INDEX(helper!$D$2:$D$37,MATCH($E28,helper!$C$2:$C$37,0)),"")</f>
        <v>ПО 2021-2027</v>
      </c>
      <c r="E28" s="41" t="s">
        <v>364</v>
      </c>
      <c r="F28" s="41" t="s">
        <v>458</v>
      </c>
      <c r="G28" s="42" t="s">
        <v>456</v>
      </c>
      <c r="H28" s="70" t="s">
        <v>457</v>
      </c>
      <c r="I28" s="43"/>
      <c r="J28" s="43">
        <v>0</v>
      </c>
      <c r="K28" s="52">
        <v>7</v>
      </c>
      <c r="L28" s="52">
        <v>10</v>
      </c>
      <c r="M28" s="44">
        <v>15</v>
      </c>
    </row>
    <row r="29" spans="1:13">
      <c r="A29" s="32" t="e">
        <f>IF(COUNTA($E29:$M29)=0,"",#REF!)</f>
        <v>#REF!</v>
      </c>
      <c r="B29" s="33" t="e">
        <f>IF(COUNTA($E29:$M29)=0,"",MONTH(#REF!))</f>
        <v>#REF!</v>
      </c>
      <c r="C29" s="33" t="str">
        <f>IFERROR(INDEX(helper!$B$2:$B$37,MATCH($E29,helper!$C$2:$C$37,0)),"")</f>
        <v>НПВУ</v>
      </c>
      <c r="D29" s="33" t="str">
        <f>IFERROR(INDEX(helper!$D$2:$D$37,MATCH($E29,helper!$C$2:$C$37,0)),"")</f>
        <v>ПВУ</v>
      </c>
      <c r="E29" s="41" t="s">
        <v>378</v>
      </c>
      <c r="F29" s="41" t="s">
        <v>402</v>
      </c>
      <c r="G29" s="42" t="s">
        <v>413</v>
      </c>
      <c r="H29" s="42" t="s">
        <v>438</v>
      </c>
      <c r="I29" s="43">
        <v>48</v>
      </c>
      <c r="J29" s="43">
        <v>29</v>
      </c>
      <c r="K29" s="52">
        <v>13</v>
      </c>
      <c r="L29" s="52">
        <v>6</v>
      </c>
      <c r="M29" s="44">
        <v>0</v>
      </c>
    </row>
    <row r="30" spans="1:13">
      <c r="A30" s="32" t="e">
        <f>IF(COUNTA($E30:$M30)=0,"",#REF!)</f>
        <v>#REF!</v>
      </c>
      <c r="B30" s="33" t="e">
        <f>IF(COUNTA($E30:$M30)=0,"",MONTH(#REF!))</f>
        <v>#REF!</v>
      </c>
      <c r="C30" s="33" t="str">
        <f>IFERROR(INDEX(helper!$B$2:$B$37,MATCH($E30,helper!$C$2:$C$37,0)),"")</f>
        <v>НПВУ</v>
      </c>
      <c r="D30" s="33" t="str">
        <f>IFERROR(INDEX(helper!$D$2:$D$37,MATCH($E30,helper!$C$2:$C$37,0)),"")</f>
        <v>ПВУ</v>
      </c>
      <c r="E30" s="41" t="s">
        <v>378</v>
      </c>
      <c r="F30" s="41" t="s">
        <v>402</v>
      </c>
      <c r="G30" s="42" t="s">
        <v>412</v>
      </c>
      <c r="H30" s="42" t="s">
        <v>439</v>
      </c>
      <c r="I30" s="43">
        <v>93</v>
      </c>
      <c r="J30" s="43">
        <v>67</v>
      </c>
      <c r="K30" s="52">
        <v>0</v>
      </c>
      <c r="L30" s="52">
        <v>0</v>
      </c>
      <c r="M30" s="44">
        <v>25</v>
      </c>
    </row>
    <row r="31" spans="1:13">
      <c r="A31" s="32" t="e">
        <f>IF(COUNTA($E31:$M31)=0,"",#REF!)</f>
        <v>#REF!</v>
      </c>
      <c r="B31" s="33" t="e">
        <f>IF(COUNTA($E31:$M31)=0,"",MONTH(#REF!))</f>
        <v>#REF!</v>
      </c>
      <c r="C31" s="33" t="str">
        <f>IFERROR(INDEX(helper!$B$2:$B$37,MATCH($E31,helper!$C$2:$C$37,0)),"")</f>
        <v>НПВУ</v>
      </c>
      <c r="D31" s="33" t="str">
        <f>IFERROR(INDEX(helper!$D$2:$D$37,MATCH($E31,helper!$C$2:$C$37,0)),"")</f>
        <v>ПВУ</v>
      </c>
      <c r="E31" s="41" t="s">
        <v>378</v>
      </c>
      <c r="F31" s="41" t="s">
        <v>402</v>
      </c>
      <c r="G31" s="42" t="s">
        <v>426</v>
      </c>
      <c r="H31" s="42" t="s">
        <v>440</v>
      </c>
      <c r="I31" s="43">
        <v>93</v>
      </c>
      <c r="J31" s="43">
        <v>30</v>
      </c>
      <c r="K31" s="52">
        <v>0</v>
      </c>
      <c r="L31" s="52">
        <v>0</v>
      </c>
      <c r="M31" s="44">
        <v>0</v>
      </c>
    </row>
    <row r="32" spans="1:13">
      <c r="A32" s="32" t="e">
        <f>IF(COUNTA($E32:$M32)=0,"",#REF!)</f>
        <v>#REF!</v>
      </c>
      <c r="B32" s="33" t="e">
        <f>IF(COUNTA($E32:$M32)=0,"",MONTH(#REF!))</f>
        <v>#REF!</v>
      </c>
      <c r="C32" s="33" t="str">
        <f>IFERROR(INDEX(helper!$B$2:$B$37,MATCH($E32,helper!$C$2:$C$37,0)),"")</f>
        <v>ЕСФУ</v>
      </c>
      <c r="D32" s="33" t="str">
        <f>IFERROR(INDEX(helper!$D$2:$D$37,MATCH($E32,helper!$C$2:$C$37,0)),"")</f>
        <v>ПО 2021-2027</v>
      </c>
      <c r="E32" s="41" t="s">
        <v>364</v>
      </c>
      <c r="F32" s="41" t="s">
        <v>402</v>
      </c>
      <c r="G32" s="42" t="s">
        <v>410</v>
      </c>
      <c r="H32" s="42" t="s">
        <v>441</v>
      </c>
      <c r="I32" s="43">
        <v>1</v>
      </c>
      <c r="J32" s="43">
        <v>1</v>
      </c>
      <c r="K32" s="52">
        <v>0</v>
      </c>
      <c r="L32" s="52">
        <v>0</v>
      </c>
      <c r="M32" s="44">
        <v>0</v>
      </c>
    </row>
    <row r="33" spans="1:13" ht="25.5">
      <c r="A33" s="32" t="e">
        <f>IF(COUNTA($E33:$M33)=0,"",#REF!)</f>
        <v>#REF!</v>
      </c>
      <c r="B33" s="33" t="e">
        <f>IF(COUNTA($E33:$M33)=0,"",MONTH(#REF!))</f>
        <v>#REF!</v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 t="s">
        <v>2</v>
      </c>
      <c r="G33" s="42" t="s">
        <v>433</v>
      </c>
      <c r="H33" s="70" t="s">
        <v>442</v>
      </c>
      <c r="I33" s="43">
        <v>9</v>
      </c>
      <c r="J33" s="43">
        <v>1</v>
      </c>
      <c r="K33" s="52">
        <v>0</v>
      </c>
      <c r="L33" s="52">
        <v>3</v>
      </c>
      <c r="M33" s="44">
        <v>1</v>
      </c>
    </row>
    <row r="34" spans="1:13">
      <c r="A34" s="32" t="e">
        <f>IF(COUNTA($E34:$M34)=0,"",#REF!)</f>
        <v>#REF!</v>
      </c>
      <c r="B34" s="33" t="e">
        <f>IF(COUNTA($E34:$M34)=0,"",MONTH(#REF!))</f>
        <v>#REF!</v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71" t="s">
        <v>2</v>
      </c>
      <c r="G34" s="72" t="s">
        <v>443</v>
      </c>
      <c r="H34" s="72" t="s">
        <v>444</v>
      </c>
      <c r="I34" s="73">
        <v>256</v>
      </c>
      <c r="J34" s="73">
        <v>22</v>
      </c>
      <c r="K34" s="75">
        <v>80</v>
      </c>
      <c r="L34" s="75">
        <v>30</v>
      </c>
      <c r="M34" s="74">
        <v>15</v>
      </c>
    </row>
    <row r="35" spans="1:13">
      <c r="A35" s="32" t="e">
        <f>IF(COUNTA($E35:$M35)=0,"",#REF!)</f>
        <v>#REF!</v>
      </c>
      <c r="B35" s="33" t="e">
        <f>IF(COUNTA($E35:$M35)=0,"",MONTH(#REF!))</f>
        <v>#REF!</v>
      </c>
      <c r="C35" s="33" t="str">
        <f>IFERROR(INDEX(helper!$B$2:$B$37,MATCH($E35,helper!$C$2:$C$37,0)),"")</f>
        <v>ЕСФУ</v>
      </c>
      <c r="D35" s="33" t="str">
        <f>IFERROR(INDEX(helper!$D$2:$D$37,MATCH($E35,helper!$C$2:$C$37,0)),"")</f>
        <v>ПРР 2027</v>
      </c>
      <c r="E35" s="37" t="s">
        <v>374</v>
      </c>
      <c r="F35" s="37" t="s">
        <v>0</v>
      </c>
      <c r="G35" s="76" t="s">
        <v>445</v>
      </c>
      <c r="H35" s="76" t="s">
        <v>447</v>
      </c>
      <c r="I35" s="39">
        <v>1166</v>
      </c>
      <c r="J35" s="39">
        <v>0</v>
      </c>
      <c r="K35" s="51">
        <v>0</v>
      </c>
      <c r="L35" s="51">
        <v>0</v>
      </c>
      <c r="M35" s="40">
        <v>0</v>
      </c>
    </row>
    <row r="36" spans="1:13" ht="25.5">
      <c r="A36" s="32" t="e">
        <f>IF(COUNTA($E36:$M36)=0,"",#REF!)</f>
        <v>#REF!</v>
      </c>
      <c r="B36" s="33" t="e">
        <f>IF(COUNTA($E36:$M36)=0,"",MONTH(#REF!))</f>
        <v>#REF!</v>
      </c>
      <c r="C36" s="33" t="str">
        <f>IFERROR(INDEX(helper!$B$2:$B$37,MATCH($E36,helper!$C$2:$C$37,0)),"")</f>
        <v>ЕСФУ</v>
      </c>
      <c r="D36" s="33" t="str">
        <f>IFERROR(INDEX(helper!$D$2:$D$37,MATCH($E36,helper!$C$2:$C$37,0)),"")</f>
        <v>ПРР 2027</v>
      </c>
      <c r="E36" s="37" t="s">
        <v>374</v>
      </c>
      <c r="F36" s="41" t="s">
        <v>0</v>
      </c>
      <c r="G36" s="76" t="s">
        <v>446</v>
      </c>
      <c r="H36" s="70" t="s">
        <v>448</v>
      </c>
      <c r="I36" s="43">
        <v>530</v>
      </c>
      <c r="J36" s="43">
        <v>0</v>
      </c>
      <c r="K36" s="52">
        <v>0</v>
      </c>
      <c r="L36" s="52">
        <v>0</v>
      </c>
      <c r="M36" s="44">
        <v>0</v>
      </c>
    </row>
    <row r="37" spans="1:13" ht="38.25">
      <c r="A37" s="32" t="e">
        <f>IF(COUNTA($E37:$M37)=0,"",#REF!)</f>
        <v>#REF!</v>
      </c>
      <c r="B37" s="33" t="e">
        <f>IF(COUNTA($E37:$M37)=0,"",MONTH(#REF!))</f>
        <v>#REF!</v>
      </c>
      <c r="C37" s="33" t="str">
        <f>IFERROR(INDEX(helper!$B$2:$B$37,MATCH($E37,helper!$C$2:$C$37,0)),"")</f>
        <v>НПВУ</v>
      </c>
      <c r="D37" s="33" t="str">
        <f>IFERROR(INDEX(helper!$D$2:$D$37,MATCH($E37,helper!$C$2:$C$37,0)),"")</f>
        <v>ПВУ</v>
      </c>
      <c r="E37" s="71" t="s">
        <v>378</v>
      </c>
      <c r="F37" s="71" t="s">
        <v>402</v>
      </c>
      <c r="G37" s="42" t="s">
        <v>449</v>
      </c>
      <c r="H37" s="70" t="s">
        <v>459</v>
      </c>
      <c r="I37" s="43">
        <v>106</v>
      </c>
      <c r="J37" s="43">
        <v>0</v>
      </c>
      <c r="K37" s="52">
        <v>0</v>
      </c>
      <c r="L37" s="52">
        <v>0</v>
      </c>
      <c r="M37" s="44">
        <v>0</v>
      </c>
    </row>
    <row r="38" spans="1:13">
      <c r="A38" s="32" t="e">
        <f>IF(COUNTA($E38:$M38)=0,"",#REF!)</f>
        <v>#REF!</v>
      </c>
      <c r="B38" s="33" t="e">
        <f>IF(COUNTA($E38:$M38)=0,"",MONTH(#REF!))</f>
        <v>#REF!</v>
      </c>
      <c r="C38" s="33" t="str">
        <f>IFERROR(INDEX(helper!$B$2:$B$37,MATCH($E38,helper!$C$2:$C$37,0)),"")</f>
        <v>НПВУ</v>
      </c>
      <c r="D38" s="33" t="str">
        <f>IFERROR(INDEX(helper!$D$2:$D$37,MATCH($E38,helper!$C$2:$C$37,0)),"")</f>
        <v>ПВУ</v>
      </c>
      <c r="E38" s="71" t="s">
        <v>378</v>
      </c>
      <c r="F38" s="71" t="s">
        <v>402</v>
      </c>
      <c r="G38" s="72" t="s">
        <v>450</v>
      </c>
      <c r="H38" s="42" t="s">
        <v>451</v>
      </c>
      <c r="I38" s="43">
        <v>123</v>
      </c>
      <c r="J38" s="43">
        <v>20</v>
      </c>
      <c r="K38" s="52">
        <v>23</v>
      </c>
      <c r="L38" s="52">
        <v>80</v>
      </c>
      <c r="M38" s="44">
        <v>0</v>
      </c>
    </row>
    <row r="39" spans="1:13">
      <c r="A39" s="32" t="e">
        <f>IF(COUNTA($E39:$M39)=0,"",#REF!)</f>
        <v>#REF!</v>
      </c>
      <c r="B39" s="33" t="e">
        <f>IF(COUNTA($E39:$M39)=0,"",MONTH(#REF!))</f>
        <v>#REF!</v>
      </c>
      <c r="C39" s="33" t="str">
        <f>IFERROR(INDEX(helper!$B$2:$B$37,MATCH($E39,helper!$C$2:$C$37,0)),"")</f>
        <v>ЕСФУ</v>
      </c>
      <c r="D39" s="33" t="str">
        <f>IFERROR(INDEX(helper!$D$2:$D$37,MATCH($E39,helper!$C$2:$C$37,0)),"")</f>
        <v>ПО 2021-2027</v>
      </c>
      <c r="E39" s="71" t="s">
        <v>364</v>
      </c>
      <c r="F39" s="71" t="s">
        <v>402</v>
      </c>
      <c r="G39" s="42" t="s">
        <v>452</v>
      </c>
      <c r="H39" s="42" t="s">
        <v>453</v>
      </c>
      <c r="I39" s="43">
        <v>10</v>
      </c>
      <c r="J39" s="43">
        <v>0</v>
      </c>
      <c r="K39" s="52">
        <v>0</v>
      </c>
      <c r="L39" s="52">
        <v>0</v>
      </c>
      <c r="M39" s="44">
        <v>0</v>
      </c>
    </row>
    <row r="40" spans="1:13">
      <c r="A40" s="32" t="e">
        <f>IF(COUNTA($E40:$M40)=0,"",#REF!)</f>
        <v>#REF!</v>
      </c>
      <c r="B40" s="33" t="e">
        <f>IF(COUNTA($E40:$M40)=0,"",MONTH(#REF!))</f>
        <v>#REF!</v>
      </c>
      <c r="C40" s="33" t="str">
        <f>IFERROR(INDEX(helper!$B$2:$B$37,MATCH($E40,helper!$C$2:$C$37,0)),"")</f>
        <v>ЕСФУ</v>
      </c>
      <c r="D40" s="33" t="str">
        <f>IFERROR(INDEX(helper!$D$2:$D$37,MATCH($E40,helper!$C$2:$C$37,0)),"")</f>
        <v>ПРЧР 2021-2027</v>
      </c>
      <c r="E40" s="41" t="s">
        <v>392</v>
      </c>
      <c r="F40" s="41" t="s">
        <v>402</v>
      </c>
      <c r="G40" s="42" t="s">
        <v>454</v>
      </c>
      <c r="H40" s="42" t="s">
        <v>455</v>
      </c>
      <c r="I40" s="43">
        <v>76</v>
      </c>
      <c r="J40" s="43">
        <v>0</v>
      </c>
      <c r="K40" s="52">
        <v>5</v>
      </c>
      <c r="L40" s="52">
        <v>13</v>
      </c>
      <c r="M40" s="44">
        <v>13</v>
      </c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08">
    <filterColumn colId="7">
      <filters blank="1">
        <filter val="Въвеждане на мерки за енергийна ефективност на общински сгради, с цел постигане на _x000a_критериите „ Сграда с близо до нулево потребление на енергия“ – детска градина „ Незабравка“, гр. Гулянци"/>
        <filter val="Въвеждане на мерки за енергийна ефективност на сградата на НЧ &quot; П.Р. Славейков 1923 &quot; _x000a_гр. Гулянци"/>
        <filter val="Въвеждане на мерки за енергийна ефективност на сградата на общински съвет - гр. Гулянци"/>
        <filter val="Иновативни здравно -социални услуги"/>
        <filter val="ИНТЕРКУЛТУРНИ  БЕСЕДИ  В  ГРАДА  НА   ТРЕНДАФИЛИТЕ"/>
        <filter val="Младежка заетост +"/>
        <filter val="ПРОГРАМА    ЕРАЗЪМ + КА 122   &quot; Образователна мобилност на граждани&quot;"/>
        <filter val="Рехабилитация на улична мрежа в община гулянци"/>
        <filter val="Топъл обяд 2021-2027"/>
        <filter val="УСПЕХ  ЗА  ТЕБ"/>
        <filter val="УЧИЛИЩНА   STEM  СРЕДА"/>
        <filter val="УЧИЛИЩНА STEM СРЕДА"/>
      </filters>
    </filterColumn>
  </autoFilter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Fujitsu PC Stella</cp:lastModifiedBy>
  <cp:lastPrinted>2025-11-07T06:40:17Z</cp:lastPrinted>
  <dcterms:created xsi:type="dcterms:W3CDTF">2015-06-25T09:08:42Z</dcterms:created>
  <dcterms:modified xsi:type="dcterms:W3CDTF">2026-03-09T09:40:27Z</dcterms:modified>
</cp:coreProperties>
</file>